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6" windowWidth="19320" windowHeight="609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Лист1!$A$1:$E$44</definedName>
  </definedNames>
  <calcPr calcId="145621"/>
</workbook>
</file>

<file path=xl/calcChain.xml><?xml version="1.0" encoding="utf-8"?>
<calcChain xmlns="http://schemas.openxmlformats.org/spreadsheetml/2006/main">
  <c r="E41" i="1" l="1"/>
  <c r="E42" i="1"/>
  <c r="E43" i="1"/>
  <c r="E34" i="1" l="1"/>
  <c r="E20" i="1" l="1"/>
  <c r="C28" i="1" l="1"/>
  <c r="C23" i="1"/>
  <c r="C18" i="1"/>
  <c r="C16" i="1"/>
  <c r="C14" i="1"/>
  <c r="C13" i="1" l="1"/>
  <c r="C12" i="1" s="1"/>
  <c r="E31" i="1"/>
  <c r="E21" i="1"/>
  <c r="E22" i="1"/>
  <c r="E37" i="1" l="1"/>
  <c r="D36" i="1" l="1"/>
  <c r="C36" i="1"/>
  <c r="C35" i="1" s="1"/>
  <c r="C11" i="1" s="1"/>
  <c r="E40" i="1"/>
  <c r="E32" i="1"/>
  <c r="D35" i="1" l="1"/>
  <c r="E15" i="1"/>
  <c r="E17" i="1"/>
  <c r="E19" i="1"/>
  <c r="E24" i="1"/>
  <c r="E25" i="1"/>
  <c r="E26" i="1"/>
  <c r="E27" i="1"/>
  <c r="E29" i="1"/>
  <c r="E30" i="1"/>
  <c r="E33" i="1"/>
  <c r="E38" i="1"/>
  <c r="E39" i="1"/>
  <c r="D28" i="1"/>
  <c r="D23" i="1"/>
  <c r="D18" i="1"/>
  <c r="D16" i="1"/>
  <c r="D14" i="1"/>
  <c r="E16" i="1" l="1"/>
  <c r="E23" i="1"/>
  <c r="E18" i="1"/>
  <c r="E35" i="1"/>
  <c r="E36" i="1"/>
  <c r="E28" i="1"/>
  <c r="D13" i="1"/>
  <c r="E14" i="1"/>
  <c r="E13" i="1" l="1"/>
  <c r="D12" i="1"/>
  <c r="D11" i="1" l="1"/>
  <c r="E12" i="1"/>
  <c r="E11" i="1" l="1"/>
</calcChain>
</file>

<file path=xl/sharedStrings.xml><?xml version="1.0" encoding="utf-8"?>
<sst xmlns="http://schemas.openxmlformats.org/spreadsheetml/2006/main" count="80" uniqueCount="78">
  <si>
    <t>Приложение 1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</si>
  <si>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</si>
  <si>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</si>
  <si>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</si>
  <si>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</si>
  <si>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</si>
  <si>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</si>
  <si>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</si>
  <si>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</si>
  <si>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</si>
  <si>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</si>
  <si>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</si>
  <si>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</si>
  <si>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</si>
  <si>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</si>
  <si>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</si>
  <si>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</si>
  <si>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</si>
  <si>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</si>
  <si>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</si>
  <si>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</si>
  <si>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</si>
  <si>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</si>
  <si>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</si>
  <si>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</si>
  <si>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</si>
  <si>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</si>
  <si>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</si>
  <si>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</si>
  <si>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</si>
  <si>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</si>
  <si>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</si>
  <si>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</si>
  <si>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</si>
  <si>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</si>
  <si>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</si>
  <si>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</si>
  <si>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</si>
  <si>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</si>
  <si>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</si>
  <si>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</si>
  <si>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</si>
  <si>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</si>
  <si>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</si>
  <si>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</si>
  <si>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</si>
  <si>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</si>
  <si>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</si>
  <si>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</si>
  <si>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</si>
  <si>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</si>
  <si>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</si>
  <si>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</si>
  <si>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</si>
  <si>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</si>
  <si>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</si>
  <si>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</si>
  <si>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</si>
  <si>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</si>
  <si>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</si>
  <si>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</si>
  <si>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</si>
  <si>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</si>
  <si>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</si>
  <si>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</si>
  <si>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</si>
  <si>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</si>
  <si>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</si>
  <si>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</si>
  <si>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</si>
  <si>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к пояснительной записке</t>
  </si>
  <si>
    <t xml:space="preserve">к отчету об исполнении бюджета </t>
  </si>
  <si>
    <t>Утвержденный план на год</t>
  </si>
  <si>
    <t>000 2 04 00000 00 0000 000</t>
  </si>
  <si>
    <t>города Югорска за 1 квартал 2025 года</t>
  </si>
  <si>
    <t xml:space="preserve">Анализ исполнения бюджета города Югорска по видам доходов за 1 квартал 2025 года </t>
  </si>
  <si>
    <t>Исполнено 
на 01.04.2025</t>
  </si>
  <si>
    <t xml:space="preserve">% исполнения к утвержденному плану на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</si>
</sst>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3" borderId="0" xfId="0" applyFont="1" applyFill="1" applyAlignment="1" applyProtection="1">
      <alignment horizontal="left" indent="2"/>
      <protection hidden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zoomScaleSheetLayoutView="100" workbookViewId="0">
      <selection activeCell="D9" sqref="D9"/>
    </sheetView>
  </sheetViews>
  <sheetFormatPr defaultColWidth="9" defaultRowHeight="15.6" x14ac:dyDescent="0.3"/>
  <cols>
    <col min="1" max="1" width="25.69921875" style="23" customWidth="1"/>
    <col min="2" max="2" width="41.09765625" style="6" customWidth="1"/>
    <col min="3" max="3" width="15" style="6" customWidth="1"/>
    <col min="4" max="4" width="13.69921875" style="6" customWidth="1"/>
    <col min="5" max="5" width="16.69921875" style="6" customWidth="1"/>
    <col min="6" max="16384" width="9" style="6"/>
  </cols>
  <sheetData>
    <row r="1" spans="1:10" s="2" customFormat="1" ht="17.25" customHeight="1" x14ac:dyDescent="0.3">
      <c r="A1" s="1"/>
      <c r="C1" s="27" t="s">
        <v>0</v>
      </c>
      <c r="H1" s="27"/>
      <c r="I1" s="27"/>
      <c r="J1" s="27"/>
    </row>
    <row r="2" spans="1:10" s="2" customFormat="1" ht="16.8" x14ac:dyDescent="0.3">
      <c r="A2" s="1"/>
      <c r="C2" s="27" t="s">
        <v>70</v>
      </c>
      <c r="H2" s="27"/>
      <c r="I2" s="27"/>
      <c r="J2" s="27"/>
    </row>
    <row r="3" spans="1:10" s="2" customFormat="1" ht="16.8" x14ac:dyDescent="0.3">
      <c r="A3" s="1"/>
      <c r="C3" s="28" t="s">
        <v>71</v>
      </c>
      <c r="H3" s="28"/>
      <c r="I3" s="28"/>
      <c r="J3" s="28"/>
    </row>
    <row r="4" spans="1:10" s="2" customFormat="1" ht="16.8" x14ac:dyDescent="0.3">
      <c r="A4" s="1"/>
      <c r="C4" s="28" t="s">
        <v>74</v>
      </c>
      <c r="H4" s="28"/>
      <c r="I4" s="28"/>
      <c r="J4" s="28"/>
    </row>
    <row r="5" spans="1:10" s="2" customFormat="1" ht="16.8" x14ac:dyDescent="0.3">
      <c r="A5" s="5"/>
      <c r="G5" s="3"/>
      <c r="H5" s="4"/>
    </row>
    <row r="6" spans="1:10" s="2" customFormat="1" ht="16.8" x14ac:dyDescent="0.3">
      <c r="A6" s="29" t="s">
        <v>75</v>
      </c>
      <c r="B6" s="29"/>
      <c r="C6" s="29"/>
      <c r="D6" s="29"/>
      <c r="E6" s="29"/>
    </row>
    <row r="7" spans="1:10" s="2" customFormat="1" ht="16.8" x14ac:dyDescent="0.3">
      <c r="A7" s="5"/>
    </row>
    <row r="8" spans="1:10" s="2" customFormat="1" ht="16.8" x14ac:dyDescent="0.3">
      <c r="A8" s="1"/>
      <c r="E8" s="24" t="s">
        <v>1</v>
      </c>
    </row>
    <row r="9" spans="1:10" ht="52.8" customHeight="1" x14ac:dyDescent="0.3">
      <c r="A9" s="25" t="s">
        <v>38</v>
      </c>
      <c r="B9" s="25" t="s">
        <v>2</v>
      </c>
      <c r="C9" s="26" t="s">
        <v>72</v>
      </c>
      <c r="D9" s="25" t="s">
        <v>76</v>
      </c>
      <c r="E9" s="25" t="s">
        <v>77</v>
      </c>
    </row>
    <row r="10" spans="1:10" s="8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10" s="12" customFormat="1" x14ac:dyDescent="0.3">
      <c r="A11" s="9" t="s">
        <v>3</v>
      </c>
      <c r="B11" s="9" t="s">
        <v>4</v>
      </c>
      <c r="C11" s="10">
        <f>SUM(C12+C35)</f>
        <v>6710421.9000000004</v>
      </c>
      <c r="D11" s="10">
        <f>SUM(D12+D35)</f>
        <v>1247413.1000000001</v>
      </c>
      <c r="E11" s="11">
        <f t="shared" ref="E11:E43" si="0">SUM(D11/C11)*100</f>
        <v>18.589190345840997</v>
      </c>
    </row>
    <row r="12" spans="1:10" s="12" customFormat="1" x14ac:dyDescent="0.3">
      <c r="A12" s="9" t="s">
        <v>39</v>
      </c>
      <c r="B12" s="13" t="s">
        <v>5</v>
      </c>
      <c r="C12" s="10">
        <f>SUM(C13+C28)</f>
        <v>2399565.4</v>
      </c>
      <c r="D12" s="10">
        <f>SUM(D13+D28)</f>
        <v>446029.5</v>
      </c>
      <c r="E12" s="11">
        <f t="shared" si="0"/>
        <v>18.587928464046033</v>
      </c>
    </row>
    <row r="13" spans="1:10" s="12" customFormat="1" x14ac:dyDescent="0.3">
      <c r="A13" s="9" t="s">
        <v>3</v>
      </c>
      <c r="B13" s="14" t="s">
        <v>31</v>
      </c>
      <c r="C13" s="10">
        <f>SUM(C14+C16+C18+C23+C27)</f>
        <v>2161092</v>
      </c>
      <c r="D13" s="10">
        <f>SUM(D14+D16+D18+D23+D27)</f>
        <v>389572.5</v>
      </c>
      <c r="E13" s="11">
        <f t="shared" si="0"/>
        <v>18.026650415623212</v>
      </c>
    </row>
    <row r="14" spans="1:10" x14ac:dyDescent="0.3">
      <c r="A14" s="9" t="s">
        <v>40</v>
      </c>
      <c r="B14" s="15" t="s">
        <v>6</v>
      </c>
      <c r="C14" s="16">
        <f>SUM(C15)</f>
        <v>1763108.2</v>
      </c>
      <c r="D14" s="16">
        <f>SUM(D15)</f>
        <v>316424.3</v>
      </c>
      <c r="E14" s="17">
        <f t="shared" si="0"/>
        <v>17.946958672190398</v>
      </c>
    </row>
    <row r="15" spans="1:10" x14ac:dyDescent="0.3">
      <c r="A15" s="18" t="s">
        <v>41</v>
      </c>
      <c r="B15" s="19" t="s">
        <v>7</v>
      </c>
      <c r="C15" s="20">
        <v>1763108.2</v>
      </c>
      <c r="D15" s="20">
        <v>316424.3</v>
      </c>
      <c r="E15" s="21">
        <f t="shared" si="0"/>
        <v>17.946958672190398</v>
      </c>
    </row>
    <row r="16" spans="1:10" ht="46.8" x14ac:dyDescent="0.3">
      <c r="A16" s="9" t="s">
        <v>42</v>
      </c>
      <c r="B16" s="15" t="s">
        <v>8</v>
      </c>
      <c r="C16" s="16">
        <f>SUM(C17)</f>
        <v>43737.1</v>
      </c>
      <c r="D16" s="16">
        <f>SUM(D17)</f>
        <v>11195.4</v>
      </c>
      <c r="E16" s="17">
        <f t="shared" si="0"/>
        <v>25.597033182355482</v>
      </c>
    </row>
    <row r="17" spans="1:5" ht="46.8" x14ac:dyDescent="0.3">
      <c r="A17" s="18" t="s">
        <v>43</v>
      </c>
      <c r="B17" s="19" t="s">
        <v>9</v>
      </c>
      <c r="C17" s="20">
        <v>43737.1</v>
      </c>
      <c r="D17" s="20">
        <v>11195.4</v>
      </c>
      <c r="E17" s="21">
        <f t="shared" si="0"/>
        <v>25.597033182355482</v>
      </c>
    </row>
    <row r="18" spans="1:5" x14ac:dyDescent="0.3">
      <c r="A18" s="9" t="s">
        <v>44</v>
      </c>
      <c r="B18" s="15" t="s">
        <v>10</v>
      </c>
      <c r="C18" s="16">
        <f>SUM(C19:C22)</f>
        <v>199450</v>
      </c>
      <c r="D18" s="16">
        <f>SUM(D19:D22)</f>
        <v>38519.500000000007</v>
      </c>
      <c r="E18" s="17">
        <f t="shared" si="0"/>
        <v>19.312860366006522</v>
      </c>
    </row>
    <row r="19" spans="1:5" ht="35.25" customHeight="1" x14ac:dyDescent="0.3">
      <c r="A19" s="18" t="s">
        <v>45</v>
      </c>
      <c r="B19" s="19" t="s">
        <v>11</v>
      </c>
      <c r="C19" s="20">
        <v>190000</v>
      </c>
      <c r="D19" s="20">
        <v>35692.9</v>
      </c>
      <c r="E19" s="21">
        <f t="shared" si="0"/>
        <v>18.785736842105262</v>
      </c>
    </row>
    <row r="20" spans="1:5" ht="31.2" hidden="1" x14ac:dyDescent="0.3">
      <c r="A20" s="18" t="s">
        <v>46</v>
      </c>
      <c r="B20" s="19" t="s">
        <v>12</v>
      </c>
      <c r="C20" s="20">
        <v>0</v>
      </c>
      <c r="D20" s="20"/>
      <c r="E20" s="21" t="e">
        <f t="shared" si="0"/>
        <v>#DIV/0!</v>
      </c>
    </row>
    <row r="21" spans="1:5" x14ac:dyDescent="0.3">
      <c r="A21" s="18" t="s">
        <v>47</v>
      </c>
      <c r="B21" s="19" t="s">
        <v>13</v>
      </c>
      <c r="C21" s="20">
        <v>950</v>
      </c>
      <c r="D21" s="20">
        <v>389.8</v>
      </c>
      <c r="E21" s="21">
        <f t="shared" si="0"/>
        <v>41.031578947368423</v>
      </c>
    </row>
    <row r="22" spans="1:5" ht="32.25" customHeight="1" x14ac:dyDescent="0.3">
      <c r="A22" s="18" t="s">
        <v>48</v>
      </c>
      <c r="B22" s="19" t="s">
        <v>14</v>
      </c>
      <c r="C22" s="20">
        <v>8500</v>
      </c>
      <c r="D22" s="20">
        <v>2436.8000000000002</v>
      </c>
      <c r="E22" s="21">
        <f t="shared" si="0"/>
        <v>28.66823529411765</v>
      </c>
    </row>
    <row r="23" spans="1:5" x14ac:dyDescent="0.3">
      <c r="A23" s="9" t="s">
        <v>49</v>
      </c>
      <c r="B23" s="15" t="s">
        <v>15</v>
      </c>
      <c r="C23" s="16">
        <f>SUM(C24:C26)</f>
        <v>134286.70000000001</v>
      </c>
      <c r="D23" s="16">
        <f>SUM(D24:D26)</f>
        <v>17141.099999999999</v>
      </c>
      <c r="E23" s="17">
        <f t="shared" si="0"/>
        <v>12.76455523890303</v>
      </c>
    </row>
    <row r="24" spans="1:5" x14ac:dyDescent="0.3">
      <c r="A24" s="18" t="s">
        <v>50</v>
      </c>
      <c r="B24" s="19" t="s">
        <v>16</v>
      </c>
      <c r="C24" s="20">
        <v>54793.1</v>
      </c>
      <c r="D24" s="20">
        <v>2893.8</v>
      </c>
      <c r="E24" s="21">
        <f t="shared" si="0"/>
        <v>5.2813219182707316</v>
      </c>
    </row>
    <row r="25" spans="1:5" x14ac:dyDescent="0.3">
      <c r="A25" s="18" t="s">
        <v>51</v>
      </c>
      <c r="B25" s="19" t="s">
        <v>17</v>
      </c>
      <c r="C25" s="20">
        <v>16500</v>
      </c>
      <c r="D25" s="20">
        <v>1983.1</v>
      </c>
      <c r="E25" s="21">
        <f t="shared" si="0"/>
        <v>12.018787878787879</v>
      </c>
    </row>
    <row r="26" spans="1:5" x14ac:dyDescent="0.3">
      <c r="A26" s="18" t="s">
        <v>52</v>
      </c>
      <c r="B26" s="19" t="s">
        <v>18</v>
      </c>
      <c r="C26" s="20">
        <v>62993.599999999999</v>
      </c>
      <c r="D26" s="20">
        <v>12264.2</v>
      </c>
      <c r="E26" s="21">
        <f t="shared" si="0"/>
        <v>19.468961926290927</v>
      </c>
    </row>
    <row r="27" spans="1:5" x14ac:dyDescent="0.3">
      <c r="A27" s="9" t="s">
        <v>53</v>
      </c>
      <c r="B27" s="15" t="s">
        <v>19</v>
      </c>
      <c r="C27" s="16">
        <v>20510</v>
      </c>
      <c r="D27" s="16">
        <v>6292.2</v>
      </c>
      <c r="E27" s="17">
        <f t="shared" si="0"/>
        <v>30.678693320331547</v>
      </c>
    </row>
    <row r="28" spans="1:5" s="12" customFormat="1" x14ac:dyDescent="0.3">
      <c r="A28" s="9" t="s">
        <v>3</v>
      </c>
      <c r="B28" s="14" t="s">
        <v>32</v>
      </c>
      <c r="C28" s="10">
        <f>SUM(C29:C34)</f>
        <v>238473.40000000002</v>
      </c>
      <c r="D28" s="10">
        <f>SUM(D29:D34)</f>
        <v>56457</v>
      </c>
      <c r="E28" s="11">
        <f t="shared" si="0"/>
        <v>23.674338521612889</v>
      </c>
    </row>
    <row r="29" spans="1:5" ht="46.8" x14ac:dyDescent="0.3">
      <c r="A29" s="22" t="s">
        <v>54</v>
      </c>
      <c r="B29" s="19" t="s">
        <v>20</v>
      </c>
      <c r="C29" s="20">
        <v>77137.2</v>
      </c>
      <c r="D29" s="20">
        <v>17836.599999999999</v>
      </c>
      <c r="E29" s="21">
        <f t="shared" si="0"/>
        <v>23.123214220894717</v>
      </c>
    </row>
    <row r="30" spans="1:5" ht="31.2" x14ac:dyDescent="0.3">
      <c r="A30" s="22" t="s">
        <v>55</v>
      </c>
      <c r="B30" s="19" t="s">
        <v>21</v>
      </c>
      <c r="C30" s="20">
        <v>1182.5999999999999</v>
      </c>
      <c r="D30" s="20">
        <v>327.9</v>
      </c>
      <c r="E30" s="21">
        <f t="shared" si="0"/>
        <v>27.727042110603755</v>
      </c>
    </row>
    <row r="31" spans="1:5" ht="31.2" x14ac:dyDescent="0.3">
      <c r="A31" s="22" t="s">
        <v>57</v>
      </c>
      <c r="B31" s="19" t="s">
        <v>56</v>
      </c>
      <c r="C31" s="20">
        <v>1477</v>
      </c>
      <c r="D31" s="20">
        <v>1658.3</v>
      </c>
      <c r="E31" s="21">
        <f t="shared" si="0"/>
        <v>112.27488151658767</v>
      </c>
    </row>
    <row r="32" spans="1:5" ht="31.2" x14ac:dyDescent="0.3">
      <c r="A32" s="22" t="s">
        <v>58</v>
      </c>
      <c r="B32" s="19" t="s">
        <v>22</v>
      </c>
      <c r="C32" s="20">
        <v>150886.9</v>
      </c>
      <c r="D32" s="20">
        <v>33679.800000000003</v>
      </c>
      <c r="E32" s="21">
        <f t="shared" si="0"/>
        <v>22.321222054399691</v>
      </c>
    </row>
    <row r="33" spans="1:5" x14ac:dyDescent="0.3">
      <c r="A33" s="22" t="s">
        <v>59</v>
      </c>
      <c r="B33" s="19" t="s">
        <v>23</v>
      </c>
      <c r="C33" s="20">
        <v>7725.1</v>
      </c>
      <c r="D33" s="20">
        <v>2944.2</v>
      </c>
      <c r="E33" s="21">
        <f t="shared" si="0"/>
        <v>38.112127998343063</v>
      </c>
    </row>
    <row r="34" spans="1:5" x14ac:dyDescent="0.3">
      <c r="A34" s="22" t="s">
        <v>60</v>
      </c>
      <c r="B34" s="19" t="s">
        <v>24</v>
      </c>
      <c r="C34" s="20">
        <v>64.599999999999994</v>
      </c>
      <c r="D34" s="20">
        <v>10.199999999999999</v>
      </c>
      <c r="E34" s="21">
        <f t="shared" si="0"/>
        <v>15.789473684210526</v>
      </c>
    </row>
    <row r="35" spans="1:5" s="12" customFormat="1" ht="21" customHeight="1" x14ac:dyDescent="0.3">
      <c r="A35" s="9" t="s">
        <v>61</v>
      </c>
      <c r="B35" s="13" t="s">
        <v>25</v>
      </c>
      <c r="C35" s="10">
        <f>SUM(C36+C41+C42+C44+C43)</f>
        <v>4310856.5</v>
      </c>
      <c r="D35" s="10">
        <f>SUM(D36+D41+D42+D44+D43)</f>
        <v>801383.6</v>
      </c>
      <c r="E35" s="11">
        <f t="shared" si="0"/>
        <v>18.589892751011313</v>
      </c>
    </row>
    <row r="36" spans="1:5" ht="46.8" x14ac:dyDescent="0.3">
      <c r="A36" s="9" t="s">
        <v>62</v>
      </c>
      <c r="B36" s="15" t="s">
        <v>63</v>
      </c>
      <c r="C36" s="16">
        <f>SUM(C37:C40)</f>
        <v>4310533</v>
      </c>
      <c r="D36" s="16">
        <f>SUM(D37:D40)</f>
        <v>801155.7</v>
      </c>
      <c r="E36" s="17">
        <f t="shared" si="0"/>
        <v>18.58600084954691</v>
      </c>
    </row>
    <row r="37" spans="1:5" ht="31.2" x14ac:dyDescent="0.3">
      <c r="A37" s="18" t="s">
        <v>64</v>
      </c>
      <c r="B37" s="19" t="s">
        <v>34</v>
      </c>
      <c r="C37" s="20">
        <v>202328.2</v>
      </c>
      <c r="D37" s="20">
        <v>49122.3</v>
      </c>
      <c r="E37" s="21">
        <f t="shared" si="0"/>
        <v>24.278523705543765</v>
      </c>
    </row>
    <row r="38" spans="1:5" ht="46.8" x14ac:dyDescent="0.3">
      <c r="A38" s="18" t="s">
        <v>65</v>
      </c>
      <c r="B38" s="19" t="s">
        <v>26</v>
      </c>
      <c r="C38" s="20">
        <v>2309399.7999999998</v>
      </c>
      <c r="D38" s="20">
        <v>307059</v>
      </c>
      <c r="E38" s="21">
        <f t="shared" si="0"/>
        <v>13.296052073789911</v>
      </c>
    </row>
    <row r="39" spans="1:5" ht="31.2" x14ac:dyDescent="0.3">
      <c r="A39" s="18" t="s">
        <v>66</v>
      </c>
      <c r="B39" s="19" t="s">
        <v>27</v>
      </c>
      <c r="C39" s="20">
        <v>1733514.8</v>
      </c>
      <c r="D39" s="20">
        <v>309519.8</v>
      </c>
      <c r="E39" s="21">
        <f t="shared" si="0"/>
        <v>17.855042252884139</v>
      </c>
    </row>
    <row r="40" spans="1:5" ht="24" customHeight="1" x14ac:dyDescent="0.3">
      <c r="A40" s="18" t="s">
        <v>67</v>
      </c>
      <c r="B40" s="19" t="s">
        <v>28</v>
      </c>
      <c r="C40" s="20">
        <v>65290.2</v>
      </c>
      <c r="D40" s="20">
        <v>135454.6</v>
      </c>
      <c r="E40" s="21">
        <f t="shared" si="0"/>
        <v>207.46543891732605</v>
      </c>
    </row>
    <row r="41" spans="1:5" ht="46.8" x14ac:dyDescent="0.3">
      <c r="A41" s="7" t="s">
        <v>68</v>
      </c>
      <c r="B41" s="15" t="s">
        <v>29</v>
      </c>
      <c r="C41" s="16">
        <v>323.5</v>
      </c>
      <c r="D41" s="16">
        <v>323.5</v>
      </c>
      <c r="E41" s="17">
        <f t="shared" si="0"/>
        <v>100</v>
      </c>
    </row>
    <row r="42" spans="1:5" ht="31.2" hidden="1" x14ac:dyDescent="0.3">
      <c r="A42" s="7" t="s">
        <v>73</v>
      </c>
      <c r="B42" s="15" t="s">
        <v>33</v>
      </c>
      <c r="C42" s="16"/>
      <c r="D42" s="16"/>
      <c r="E42" s="21" t="e">
        <f t="shared" si="0"/>
        <v>#DIV/0!</v>
      </c>
    </row>
    <row r="43" spans="1:5" hidden="1" x14ac:dyDescent="0.3">
      <c r="A43" s="7" t="s">
        <v>35</v>
      </c>
      <c r="B43" s="15" t="s">
        <v>37</v>
      </c>
      <c r="C43" s="16"/>
      <c r="D43" s="16"/>
      <c r="E43" s="21" t="e">
        <f t="shared" si="0"/>
        <v>#DIV/0!</v>
      </c>
    </row>
    <row r="44" spans="1:5" ht="47.25" customHeight="1" x14ac:dyDescent="0.3">
      <c r="A44" s="7" t="s">
        <v>69</v>
      </c>
      <c r="B44" s="15" t="s">
        <v>30</v>
      </c>
      <c r="C44" s="16">
        <v>0</v>
      </c>
      <c r="D44" s="16">
        <v>-95.6</v>
      </c>
      <c r="E44" s="21" t="s">
        <v>36</v>
      </c>
    </row>
  </sheetData>
  <mergeCells count="1">
    <mergeCell ref="A6:E6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6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2025-04-16T11:18:58Z</cp:lastPrinted>
  <dcterms:created xsi:type="dcterms:W3CDTF">2021-04-21T09:51:05Z</dcterms:created>
  <dcterms:modified xsi:type="dcterms:W3CDTF">2025-04-17T04:11:15Z</dcterms:modified>
</cp:coreProperties>
</file>